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TELIER FADA\SynologyDrive\01_ Projets en cours\2406_ IRA\03_ Etudes\05_ DCE\99_ Remise\PE\"/>
    </mc:Choice>
  </mc:AlternateContent>
  <xr:revisionPtr revIDLastSave="0" documentId="13_ncr:1_{C5B8DC8C-425A-4CDF-994C-3FBCB574BEFA}" xr6:coauthVersionLast="47" xr6:coauthVersionMax="47" xr10:uidLastSave="{00000000-0000-0000-0000-000000000000}"/>
  <bookViews>
    <workbookView xWindow="-120" yWindow="-120" windowWidth="29040" windowHeight="15840" tabRatio="680" xr2:uid="{FD8C4C01-5150-417C-895D-D1398FF646CE}"/>
  </bookViews>
  <sheets>
    <sheet name="01b_ GOE 2nd" sheetId="2" r:id="rId1"/>
  </sheets>
  <definedNames>
    <definedName name="__xleta.OR">#N/A</definedName>
    <definedName name="Excel_BuiltIn_Print_Area" localSheetId="0">'01b_ GOE 2nd'!$A$1:$G$53</definedName>
    <definedName name="Excel_BuiltIn_Print_Titles" localSheetId="0">'01b_ GOE 2nd'!$1:$5</definedName>
    <definedName name="_xlnm.Print_Area" localSheetId="0">'01b_ GOE 2nd'!$A$1:$G$51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G31" i="2"/>
  <c r="G7" i="2"/>
  <c r="G8" i="2"/>
  <c r="G9" i="2"/>
  <c r="G10" i="2"/>
  <c r="G11" i="2"/>
  <c r="G17" i="2"/>
  <c r="G18" i="2"/>
  <c r="G19" i="2"/>
  <c r="G23" i="2"/>
  <c r="G24" i="2"/>
  <c r="G25" i="2"/>
  <c r="G29" i="2"/>
  <c r="G30" i="2"/>
  <c r="G35" i="2"/>
  <c r="G36" i="2"/>
  <c r="G37" i="2"/>
  <c r="G39" i="2" s="1"/>
  <c r="G38" i="2"/>
  <c r="G42" i="2"/>
  <c r="G43" i="2"/>
  <c r="G44" i="2"/>
  <c r="G45" i="2"/>
  <c r="G48" i="2"/>
  <c r="G26" i="2" l="1"/>
  <c r="G46" i="2"/>
  <c r="G20" i="2"/>
  <c r="G12" i="2"/>
  <c r="G14" i="2" s="1"/>
  <c r="G50" i="2" l="1"/>
</calcChain>
</file>

<file path=xl/sharedStrings.xml><?xml version="1.0" encoding="utf-8"?>
<sst xmlns="http://schemas.openxmlformats.org/spreadsheetml/2006/main" count="88" uniqueCount="71">
  <si>
    <t>M. d'Ouvrage :</t>
  </si>
  <si>
    <t>Opération :</t>
  </si>
  <si>
    <t>Désignation</t>
  </si>
  <si>
    <t>U</t>
  </si>
  <si>
    <t>Quantité</t>
  </si>
  <si>
    <t>Prix Unitaire</t>
  </si>
  <si>
    <t>Prix Total</t>
  </si>
  <si>
    <t>Ens</t>
  </si>
  <si>
    <t>Prise de possession du chantier</t>
  </si>
  <si>
    <t>Moyens de levage</t>
  </si>
  <si>
    <t>Etudes et plans d'exécution</t>
  </si>
  <si>
    <t>Dossier des ouvrages exécutés</t>
  </si>
  <si>
    <t>PM</t>
  </si>
  <si>
    <t>m²</t>
  </si>
  <si>
    <t>5.1</t>
  </si>
  <si>
    <t>5.2</t>
  </si>
  <si>
    <t>5.3</t>
  </si>
  <si>
    <t>5.4</t>
  </si>
  <si>
    <t>Date :
Septembre 2025</t>
  </si>
  <si>
    <t>IRA</t>
  </si>
  <si>
    <t>LOT 01b</t>
  </si>
  <si>
    <t>Rénovation et aménagement paysager de la toiture terrasse de l'IRA de Lille</t>
  </si>
  <si>
    <t>GÉNÉRALITÉS</t>
  </si>
  <si>
    <t>Implantation générale</t>
  </si>
  <si>
    <t>Participation au compte prorata</t>
  </si>
  <si>
    <t>SOUS – TOTAL GÉNÉRALITÉS HT</t>
  </si>
  <si>
    <t>PLATRERIE</t>
  </si>
  <si>
    <t>1.1</t>
  </si>
  <si>
    <t>Doublage thermique</t>
  </si>
  <si>
    <t>1.2</t>
  </si>
  <si>
    <t>Cloison plâtre 98/62 CF 1h</t>
  </si>
  <si>
    <t>1.3</t>
  </si>
  <si>
    <t>Reprise partielle de cloison et d'enduit</t>
  </si>
  <si>
    <t>ens.</t>
  </si>
  <si>
    <t xml:space="preserve"> SOUS - TOTAL PLATRERIE HT</t>
  </si>
  <si>
    <t>PLAFONDS</t>
  </si>
  <si>
    <t>2.1</t>
  </si>
  <si>
    <t>Plafonds simples en plaque de plâtre</t>
  </si>
  <si>
    <t>2.2</t>
  </si>
  <si>
    <t>Plafonds démontables en dalles</t>
  </si>
  <si>
    <t>2.3</t>
  </si>
  <si>
    <t>Reprises partielles de plafonds (travaux induits lots techniques)</t>
  </si>
  <si>
    <t xml:space="preserve"> SOUS - TOTAL PLAFONDS HT</t>
  </si>
  <si>
    <t>MENUISERIES INTERIEURES</t>
  </si>
  <si>
    <t>Rampe PMR</t>
  </si>
  <si>
    <t>u.</t>
  </si>
  <si>
    <t>Plinthes</t>
  </si>
  <si>
    <t>mL</t>
  </si>
  <si>
    <t xml:space="preserve"> SOUS - TOTAL MENUISERIES INTERIEURES HT</t>
  </si>
  <si>
    <t>PEINTURE</t>
  </si>
  <si>
    <t>4.1</t>
  </si>
  <si>
    <t>Préparation</t>
  </si>
  <si>
    <t>4.2</t>
  </si>
  <si>
    <t>Peinture parois verticales</t>
  </si>
  <si>
    <t>4.3</t>
  </si>
  <si>
    <t>Peinture parois horizontales</t>
  </si>
  <si>
    <t>4.4</t>
  </si>
  <si>
    <t>Peinture Menuiseries Intérieures</t>
  </si>
  <si>
    <t xml:space="preserve"> SOUS - TOTAL PEINTURE HT</t>
  </si>
  <si>
    <t>Sols Souples</t>
  </si>
  <si>
    <t>Revêtement lino cps ragréage</t>
  </si>
  <si>
    <t>Tapis de propreté</t>
  </si>
  <si>
    <t>Cornière d'arrêt</t>
  </si>
  <si>
    <t>Nettoyage</t>
  </si>
  <si>
    <t xml:space="preserve"> SOUS - TOTAL SOLS SOUPLES HT</t>
  </si>
  <si>
    <t>Plus-value pour travail sur Amiante SS4</t>
  </si>
  <si>
    <t>TOTAL TRAVAUX HT</t>
  </si>
  <si>
    <t>%</t>
  </si>
  <si>
    <t>DCE
DPGF
sept. 2025</t>
  </si>
  <si>
    <t>LOT 01b Second Oeuvre Etendu</t>
  </si>
  <si>
    <t>Tablettes d'appuis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</si>
</sst>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 * #,##0.00_)[$€]_ ;_ * \(#,##0.00\)[$€]_ ;_ * \-??_)[$€]_ ;_ @_ "/>
    <numFmt numFmtId="165" formatCode="_-* #,##0.00\ [$€]_-;\-* #,##0.00\ [$€]_-;_-* \-??\ [$€]_-;_-@_-"/>
    <numFmt numFmtId="166" formatCode="_-* #,##0.00\ [$€-1]_-;\-* #,##0.00\ [$€-1]_-;_-* \-??\ [$€-1]_-"/>
    <numFmt numFmtId="167" formatCode="_-* #,##0.00\ _F_-;\-* #,##0.00\ _F_-;_-* \-??\ _F_-;_-@_-"/>
    <numFmt numFmtId="168" formatCode="_ * #,##0.00_)_F_ ;_ * \(#,##0.00\)_F_ ;_ * \-??_)_F_ ;_ @_ "/>
    <numFmt numFmtId="169" formatCode="_-* #,##0.00_-;\-* #,##0.00_-;_-* \-??_-;_-@_-"/>
    <numFmt numFmtId="170" formatCode="_-* #,##0.00\ _€_-;\-* #,##0.00\ _€_-;_-* \-??\ _€_-;_-@_-"/>
    <numFmt numFmtId="171" formatCode="_-* #,##0.00&quot; F&quot;_-;\-* #,##0.00&quot; F&quot;_-;_-* \-??&quot; F&quot;_-;_-@_-"/>
    <numFmt numFmtId="172" formatCode="_ * #,##0.00_)\F_ ;_ * \(#,##0.00&quot;)F&quot;_ ;_ * \-??_)\F_ ;_ @_ "/>
    <numFmt numFmtId="173" formatCode="_-* #,##0.00&quot; €&quot;_-;\-* #,##0.00&quot; €&quot;_-;_-* \-??&quot; €&quot;_-;_-@_-"/>
    <numFmt numFmtId="174" formatCode="#,##0.00&quot; F&quot;;[Red]\-#,##0.00&quot; F&quot;"/>
    <numFmt numFmtId="175" formatCode="#,##0.00&quot; F&quot;;\-#,##0.00&quot; F&quot;"/>
    <numFmt numFmtId="176" formatCode="_ * #,##0.000_)_F_ ;_ * \(#,##0.000\)_F_ ;_ * \-??_)_F_ ;_ @_ "/>
    <numFmt numFmtId="177" formatCode="#,##0.00&quot; €&quot;"/>
    <numFmt numFmtId="178" formatCode="#,##0.00\ [$€-40C];[Red]\-#,##0.00\ [$€-40C]"/>
    <numFmt numFmtId="179" formatCode="#,##0.00&quot; €&quot;;[Red]\-#,##0.00&quot; €&quot;"/>
  </numFmts>
  <fonts count="17">
    <font>
      <sz val="10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u/>
      <sz val="10"/>
      <color indexed="12"/>
      <name val="Times New Roman"/>
      <family val="1"/>
    </font>
    <font>
      <sz val="11"/>
      <color indexed="8"/>
      <name val="Aptos Narrow"/>
      <family val="2"/>
    </font>
    <font>
      <sz val="10"/>
      <color indexed="8"/>
      <name val="Arial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indexed="10"/>
      <name val="Arial"/>
      <family val="2"/>
      <charset val="1"/>
    </font>
    <font>
      <sz val="11"/>
      <name val="Source Sans Pro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77">
    <xf numFmtId="0" fontId="0" fillId="0" borderId="0"/>
    <xf numFmtId="49" fontId="1" fillId="2" borderId="0">
      <alignment horizontal="left" vertical="top" wrapText="1"/>
    </xf>
    <xf numFmtId="49" fontId="2" fillId="2" borderId="0">
      <alignment horizontal="left" vertical="top" wrapText="1"/>
    </xf>
    <xf numFmtId="164" fontId="16" fillId="0" borderId="0" applyFill="0" applyBorder="0" applyAlignment="0" applyProtection="0"/>
    <xf numFmtId="165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4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4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166" fontId="16" fillId="0" borderId="0" applyFill="0" applyBorder="0" applyAlignment="0" applyProtection="0"/>
    <xf numFmtId="0" fontId="3" fillId="0" borderId="0" applyNumberFormat="0" applyFill="0" applyBorder="0" applyAlignment="0" applyProtection="0"/>
    <xf numFmtId="168" fontId="16" fillId="0" borderId="0" applyFill="0" applyBorder="0" applyAlignment="0" applyProtection="0"/>
    <xf numFmtId="167" fontId="16" fillId="0" borderId="0" applyFill="0" applyBorder="0" applyAlignment="0" applyProtection="0"/>
    <xf numFmtId="168" fontId="16" fillId="0" borderId="0" applyFill="0" applyBorder="0" applyAlignment="0" applyProtection="0"/>
    <xf numFmtId="167" fontId="16" fillId="0" borderId="0" applyFill="0" applyBorder="0" applyAlignment="0" applyProtection="0"/>
    <xf numFmtId="169" fontId="16" fillId="0" borderId="0" applyFill="0" applyBorder="0" applyAlignment="0" applyProtection="0"/>
    <xf numFmtId="170" fontId="16" fillId="0" borderId="0" applyFill="0" applyBorder="0" applyAlignment="0" applyProtection="0"/>
    <xf numFmtId="170" fontId="16" fillId="0" borderId="0" applyFill="0" applyBorder="0" applyAlignment="0" applyProtection="0"/>
    <xf numFmtId="169" fontId="16" fillId="0" borderId="0" applyFill="0" applyBorder="0" applyAlignment="0" applyProtection="0"/>
    <xf numFmtId="168" fontId="16" fillId="0" borderId="0" applyFill="0" applyBorder="0" applyAlignment="0" applyProtection="0"/>
    <xf numFmtId="171" fontId="16" fillId="0" borderId="0" applyFill="0" applyBorder="0" applyAlignment="0" applyProtection="0"/>
    <xf numFmtId="172" fontId="16" fillId="0" borderId="0" applyFill="0" applyBorder="0" applyAlignment="0" applyProtection="0"/>
    <xf numFmtId="171" fontId="16" fillId="0" borderId="0" applyFill="0" applyBorder="0" applyAlignment="0" applyProtection="0"/>
    <xf numFmtId="172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4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5" fillId="0" borderId="0" applyNumberFormat="0" applyBorder="0" applyProtection="0"/>
    <xf numFmtId="175" fontId="6" fillId="0" borderId="1"/>
    <xf numFmtId="0" fontId="16" fillId="0" borderId="0"/>
    <xf numFmtId="0" fontId="7" fillId="0" borderId="0"/>
    <xf numFmtId="0" fontId="16" fillId="0" borderId="0"/>
    <xf numFmtId="0" fontId="4" fillId="0" borderId="0"/>
    <xf numFmtId="0" fontId="7" fillId="0" borderId="0"/>
    <xf numFmtId="0" fontId="4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4" fillId="0" borderId="0"/>
    <xf numFmtId="0" fontId="16" fillId="0" borderId="0" applyNumberFormat="0" applyFill="0" applyBorder="0" applyAlignment="0" applyProtection="0"/>
    <xf numFmtId="0" fontId="16" fillId="0" borderId="0"/>
    <xf numFmtId="0" fontId="9" fillId="0" borderId="0" applyNumberFormat="0" applyBorder="0" applyProtection="0"/>
    <xf numFmtId="0" fontId="16" fillId="0" borderId="0"/>
    <xf numFmtId="0" fontId="16" fillId="0" borderId="0"/>
    <xf numFmtId="0" fontId="7" fillId="0" borderId="0"/>
    <xf numFmtId="0" fontId="4" fillId="0" borderId="0"/>
    <xf numFmtId="0" fontId="4" fillId="0" borderId="0"/>
    <xf numFmtId="0" fontId="4" fillId="0" borderId="0"/>
    <xf numFmtId="9" fontId="16" fillId="0" borderId="0" applyFill="0" applyBorder="0" applyAlignment="0" applyProtection="0"/>
    <xf numFmtId="49" fontId="10" fillId="2" borderId="0">
      <alignment horizontal="justify" vertical="top" wrapText="1"/>
    </xf>
  </cellStyleXfs>
  <cellXfs count="59">
    <xf numFmtId="0" fontId="0" fillId="0" borderId="0" xfId="0"/>
    <xf numFmtId="0" fontId="0" fillId="0" borderId="0" xfId="0" applyAlignment="1">
      <alignment horizontal="center"/>
    </xf>
    <xf numFmtId="176" fontId="0" fillId="0" borderId="0" xfId="26" applyNumberFormat="1" applyFont="1" applyFill="1" applyBorder="1" applyAlignment="1" applyProtection="1"/>
    <xf numFmtId="177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46" applyFont="1"/>
    <xf numFmtId="2" fontId="0" fillId="0" borderId="2" xfId="28" applyNumberFormat="1" applyFont="1" applyFill="1" applyBorder="1" applyAlignment="1" applyProtection="1">
      <alignment horizontal="center"/>
    </xf>
    <xf numFmtId="178" fontId="0" fillId="0" borderId="0" xfId="0" applyNumberFormat="1"/>
    <xf numFmtId="0" fontId="11" fillId="0" borderId="3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4" fontId="0" fillId="0" borderId="3" xfId="26" applyNumberFormat="1" applyFont="1" applyFill="1" applyBorder="1" applyAlignment="1" applyProtection="1">
      <alignment horizontal="center"/>
    </xf>
    <xf numFmtId="177" fontId="0" fillId="0" borderId="3" xfId="0" applyNumberFormat="1" applyBorder="1" applyAlignment="1">
      <alignment horizontal="center"/>
    </xf>
    <xf numFmtId="0" fontId="12" fillId="0" borderId="0" xfId="46" applyFont="1" applyAlignment="1">
      <alignment wrapText="1"/>
    </xf>
    <xf numFmtId="0" fontId="12" fillId="0" borderId="0" xfId="46" applyFont="1"/>
    <xf numFmtId="0" fontId="13" fillId="0" borderId="0" xfId="0" applyFont="1" applyAlignment="1">
      <alignment horizontal="center" vertical="center"/>
    </xf>
    <xf numFmtId="176" fontId="13" fillId="0" borderId="0" xfId="26" applyNumberFormat="1" applyFont="1" applyFill="1" applyBorder="1" applyAlignment="1" applyProtection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2" fillId="0" borderId="3" xfId="0" applyFont="1" applyBorder="1"/>
    <xf numFmtId="1" fontId="0" fillId="0" borderId="3" xfId="26" applyNumberFormat="1" applyFont="1" applyFill="1" applyBorder="1" applyAlignment="1" applyProtection="1">
      <alignment horizontal="center"/>
    </xf>
    <xf numFmtId="179" fontId="0" fillId="0" borderId="4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0" fontId="12" fillId="0" borderId="3" xfId="0" applyFont="1" applyBorder="1" applyAlignment="1">
      <alignment horizontal="center"/>
    </xf>
    <xf numFmtId="176" fontId="12" fillId="0" borderId="3" xfId="26" applyNumberFormat="1" applyFont="1" applyFill="1" applyBorder="1" applyAlignment="1" applyProtection="1">
      <alignment horizontal="center"/>
    </xf>
    <xf numFmtId="177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3" xfId="46" applyFont="1" applyBorder="1"/>
    <xf numFmtId="0" fontId="13" fillId="0" borderId="3" xfId="46" applyFont="1" applyBorder="1" applyAlignment="1">
      <alignment horizontal="right"/>
    </xf>
    <xf numFmtId="0" fontId="12" fillId="0" borderId="3" xfId="46" applyFont="1" applyBorder="1" applyAlignment="1">
      <alignment horizontal="center"/>
    </xf>
    <xf numFmtId="177" fontId="13" fillId="0" borderId="3" xfId="46" applyNumberFormat="1" applyFont="1" applyBorder="1" applyAlignment="1">
      <alignment horizontal="center"/>
    </xf>
    <xf numFmtId="177" fontId="14" fillId="0" borderId="3" xfId="46" applyNumberFormat="1" applyFont="1" applyBorder="1" applyAlignment="1">
      <alignment horizontal="center"/>
    </xf>
    <xf numFmtId="0" fontId="12" fillId="0" borderId="3" xfId="0" applyFont="1" applyBorder="1" applyAlignment="1">
      <alignment horizontal="right"/>
    </xf>
    <xf numFmtId="4" fontId="12" fillId="0" borderId="3" xfId="26" applyNumberFormat="1" applyFont="1" applyFill="1" applyBorder="1" applyAlignment="1" applyProtection="1">
      <alignment horizontal="center"/>
    </xf>
    <xf numFmtId="0" fontId="13" fillId="0" borderId="3" xfId="46" applyFont="1" applyBorder="1"/>
    <xf numFmtId="0" fontId="13" fillId="0" borderId="3" xfId="46" applyFont="1" applyBorder="1" applyAlignment="1">
      <alignment horizontal="left"/>
    </xf>
    <xf numFmtId="0" fontId="15" fillId="0" borderId="3" xfId="0" applyFont="1" applyBorder="1"/>
    <xf numFmtId="0" fontId="12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left" vertical="top" wrapText="1"/>
    </xf>
    <xf numFmtId="177" fontId="11" fillId="0" borderId="3" xfId="0" applyNumberFormat="1" applyFont="1" applyBorder="1" applyAlignment="1">
      <alignment horizontal="center"/>
    </xf>
    <xf numFmtId="0" fontId="12" fillId="0" borderId="5" xfId="46" applyFont="1" applyBorder="1"/>
    <xf numFmtId="0" fontId="13" fillId="3" borderId="5" xfId="46" applyFont="1" applyFill="1" applyBorder="1"/>
    <xf numFmtId="0" fontId="12" fillId="3" borderId="5" xfId="46" applyFont="1" applyFill="1" applyBorder="1"/>
    <xf numFmtId="0" fontId="12" fillId="3" borderId="5" xfId="46" applyFont="1" applyFill="1" applyBorder="1" applyAlignment="1">
      <alignment horizontal="center"/>
    </xf>
    <xf numFmtId="178" fontId="13" fillId="3" borderId="5" xfId="46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76" fontId="12" fillId="0" borderId="0" xfId="26" applyNumberFormat="1" applyFont="1" applyFill="1" applyBorder="1" applyAlignment="1" applyProtection="1"/>
    <xf numFmtId="177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6" fillId="0" borderId="2" xfId="55" applyBorder="1" applyAlignment="1">
      <alignment horizontal="center"/>
    </xf>
    <xf numFmtId="0" fontId="11" fillId="0" borderId="7" xfId="46" applyFont="1" applyBorder="1"/>
    <xf numFmtId="0" fontId="13" fillId="0" borderId="0" xfId="0" applyFont="1" applyAlignment="1">
      <alignment horizontal="center" vertical="center"/>
    </xf>
    <xf numFmtId="14" fontId="12" fillId="0" borderId="0" xfId="46" applyNumberFormat="1" applyFont="1" applyAlignment="1">
      <alignment horizontal="left" vertical="center" wrapText="1"/>
    </xf>
    <xf numFmtId="0" fontId="13" fillId="0" borderId="0" xfId="46" applyFont="1" applyAlignment="1">
      <alignment horizontal="center" vertical="center" wrapText="1"/>
    </xf>
    <xf numFmtId="0" fontId="12" fillId="0" borderId="0" xfId="46" applyFont="1" applyAlignment="1">
      <alignment horizontal="left"/>
    </xf>
    <xf numFmtId="0" fontId="13" fillId="4" borderId="0" xfId="46" applyFont="1" applyFill="1" applyAlignment="1">
      <alignment horizontal="center"/>
    </xf>
    <xf numFmtId="0" fontId="11" fillId="4" borderId="6" xfId="46" applyFont="1" applyFill="1" applyBorder="1" applyAlignment="1">
      <alignment horizontal="center" vertical="center"/>
    </xf>
  </cellXfs>
  <cellStyles count="77">
    <cellStyle name="Chap 1" xfId="1" xr:uid="{F0E4D571-F77D-4BBB-91AE-4874827E939B}"/>
    <cellStyle name="Chap 2" xfId="2" xr:uid="{DBCA4A91-642C-41AF-83B9-EB9AF262CE97}"/>
    <cellStyle name="Euro" xfId="3" xr:uid="{4D05ADB0-C872-4EF0-A0F3-744663BC2ADE}"/>
    <cellStyle name="Euro 10" xfId="4" xr:uid="{5667EF6A-94FB-4BCF-8C6E-DD6A61393B1D}"/>
    <cellStyle name="Euro 2" xfId="5" xr:uid="{8DEC8870-ADC4-4424-9757-2ADF84984D86}"/>
    <cellStyle name="Euro 2 2" xfId="6" xr:uid="{B75ACEE4-507C-4925-999C-5B1D613437D2}"/>
    <cellStyle name="Euro 2 2 2" xfId="7" xr:uid="{6A652606-9B6A-42F3-B18F-8EFEF7AC65BC}"/>
    <cellStyle name="Euro 2 2 2 2" xfId="8" xr:uid="{428E8AE3-09F7-477E-B852-24E69CA90AF8}"/>
    <cellStyle name="Euro 2 3" xfId="9" xr:uid="{D41846B5-76BE-4103-B19C-DB40E5222A0E}"/>
    <cellStyle name="Euro 3" xfId="10" xr:uid="{BEC6D436-5587-4F94-9950-3B6D799ED4C9}"/>
    <cellStyle name="Euro 3 2" xfId="11" xr:uid="{10D8A3E1-255B-4638-BD0F-0FDC9000ECF0}"/>
    <cellStyle name="Euro 3 2 2" xfId="12" xr:uid="{793E9627-6E8B-4E4B-8094-F0DC78E5B51D}"/>
    <cellStyle name="Euro 4" xfId="13" xr:uid="{EDE5287E-7AE0-47C0-9E4A-9C765ED5DD85}"/>
    <cellStyle name="Euro 4 2" xfId="14" xr:uid="{F1D5F63A-619E-4C44-B2C2-1E12A60A5B95}"/>
    <cellStyle name="Euro 5" xfId="15" xr:uid="{C58E2F39-E3E0-48B8-8792-9FF42A429222}"/>
    <cellStyle name="Euro 5 2" xfId="16" xr:uid="{CBE8B42F-A39A-46E3-A83A-C700CE092EF8}"/>
    <cellStyle name="Euro 6" xfId="17" xr:uid="{3D7F3A65-7A6B-4F31-9121-E37917A87FE9}"/>
    <cellStyle name="Euro 6 2" xfId="18" xr:uid="{3FAA4C2E-E762-442E-8C79-F32DB9DF4A53}"/>
    <cellStyle name="Euro 7" xfId="19" xr:uid="{6E36826C-A3F4-448A-ACD0-A3E2AA8039FA}"/>
    <cellStyle name="Euro 7 2" xfId="20" xr:uid="{833211BB-CED2-4B25-86CE-83426F4C46B5}"/>
    <cellStyle name="Euro 8" xfId="21" xr:uid="{E098F88A-11B8-4875-A4A1-86407573CEC5}"/>
    <cellStyle name="Euro 8 2" xfId="22" xr:uid="{0970F8F4-7D07-4FB9-B81E-25F6569BEA68}"/>
    <cellStyle name="Euro 9" xfId="23" xr:uid="{ABE09B90-9BB9-4BC4-BE19-A5B2A8DC4117}"/>
    <cellStyle name="Euro 9 2" xfId="24" xr:uid="{69684A82-EA06-494B-855A-43FF0411132B}"/>
    <cellStyle name="Lien hypertexte 2" xfId="25" xr:uid="{5FC68EC5-54C5-4048-9D70-21DAC6BDBB25}"/>
    <cellStyle name="Milliers" xfId="26" builtinId="3"/>
    <cellStyle name="Milliers 2" xfId="27" xr:uid="{A96E701F-CC7B-48C4-B89D-A0AEF30E229F}"/>
    <cellStyle name="Milliers 2 2" xfId="28" xr:uid="{1CDD1D78-9387-4956-848F-942DDF9C52B3}"/>
    <cellStyle name="Milliers 2 2 2" xfId="29" xr:uid="{A644D93A-253A-4B6D-A122-3126CF647856}"/>
    <cellStyle name="Milliers 3" xfId="30" xr:uid="{4AB17609-ADDD-480A-B723-C89FA1919C9D}"/>
    <cellStyle name="Milliers 3 10 2 2 2 2" xfId="31" xr:uid="{AF28A8D2-46FF-45B6-83CE-FEF1A08B27B6}"/>
    <cellStyle name="Milliers 3 10 2 2 2 2 2" xfId="32" xr:uid="{30F52846-4E6C-4148-B3F7-DD3E350B2836}"/>
    <cellStyle name="Milliers 3 2" xfId="33" xr:uid="{B9F825C5-3DEC-4858-81D9-BB15A978086C}"/>
    <cellStyle name="Milliers 3 3" xfId="34" xr:uid="{2150BDCD-810A-40AD-ACDC-C64532CD036B}"/>
    <cellStyle name="Monétaire 2" xfId="35" xr:uid="{CE53E4F3-26D0-43DC-882E-62EEB02C55CD}"/>
    <cellStyle name="Monétaire 2 2" xfId="36" xr:uid="{9F625556-E196-49A9-BEE9-1D2C0E6724E3}"/>
    <cellStyle name="Monétaire 2 2 2" xfId="37" xr:uid="{43AE2E08-76B1-4C17-A48E-272FF53BD3B3}"/>
    <cellStyle name="Monétaire 2 2 3" xfId="38" xr:uid="{36726CB1-2CAC-4905-B246-F34E21063E62}"/>
    <cellStyle name="Monétaire 2 3" xfId="39" xr:uid="{317CC873-5AF8-45A6-9A9A-1D001CA1A617}"/>
    <cellStyle name="Monétaire 2 3 2" xfId="40" xr:uid="{F510F6B0-A69B-43EB-BEFC-B78B757DCF2C}"/>
    <cellStyle name="Monétaire 3" xfId="41" xr:uid="{6B7E8011-193F-459F-BAF8-3A8C385A795E}"/>
    <cellStyle name="Monétaire 4" xfId="42" xr:uid="{A82FCB0A-0D38-4C2F-8DF9-8FAB32B76FBD}"/>
    <cellStyle name="Monétaire 4 2" xfId="43" xr:uid="{FDA4F43F-FF32-456F-BCE0-642B8C1C83E5}"/>
    <cellStyle name="Monétaire 6" xfId="44" xr:uid="{7C7DB7D7-7264-4F91-9154-AD66CD1E6861}"/>
    <cellStyle name="Monétaire 6 2" xfId="45" xr:uid="{C5A5E92B-5661-4D7D-BFB5-A5A03313007E}"/>
    <cellStyle name="Normal" xfId="0" builtinId="0"/>
    <cellStyle name="Normal 10" xfId="46" xr:uid="{125B5027-655D-472C-9D35-9B755106DA9A}"/>
    <cellStyle name="Normal 10 3" xfId="47" xr:uid="{B441F0DD-9EB0-432E-8E6A-66DAB8C0B335}"/>
    <cellStyle name="Normal 11" xfId="48" xr:uid="{B69736BC-3D50-43B6-AA93-F3CB43CF3A26}"/>
    <cellStyle name="Normal 2" xfId="49" xr:uid="{75FE3697-1FE4-4F03-A881-2CBEB54A60A8}"/>
    <cellStyle name="Normal 2 2" xfId="50" xr:uid="{B8707D51-945D-4393-8283-4AF2BAAD2E4F}"/>
    <cellStyle name="Normal 2 2 2" xfId="51" xr:uid="{8793BB65-CBDA-445E-9707-7600C8EE9239}"/>
    <cellStyle name="Normal 2 3" xfId="52" xr:uid="{7812F43A-DB65-4ADB-88FC-FD9BAD0F1968}"/>
    <cellStyle name="Normal 2 3 2" xfId="53" xr:uid="{1B88A00C-BB80-4A92-8290-1686D0012E1C}"/>
    <cellStyle name="Normal 2 4" xfId="54" xr:uid="{BF1831D4-864B-4469-B6B9-F95D54C973BF}"/>
    <cellStyle name="Normal 3" xfId="55" xr:uid="{8D098B33-4C81-4E80-BEF3-4C3F99B4C9FA}"/>
    <cellStyle name="Normal 3 2" xfId="56" xr:uid="{2E70EE21-12FC-4E6B-843D-731FF7CE520F}"/>
    <cellStyle name="Normal 3 2 2" xfId="57" xr:uid="{B619D4C3-F5F0-4D59-B40A-60A34FA51453}"/>
    <cellStyle name="Normal 3 2 2 2" xfId="58" xr:uid="{C366AF5E-22FE-40A6-A9DC-9C992BE5C829}"/>
    <cellStyle name="Normal 3 2 2 3" xfId="59" xr:uid="{B13897A1-99BE-4946-A4A9-9A7D3B1C5E2E}"/>
    <cellStyle name="Normal 3 2 3" xfId="60" xr:uid="{C614AF50-42B7-4701-9E38-C93ED421646B}"/>
    <cellStyle name="Normal 3 3" xfId="61" xr:uid="{0043A5E7-5124-4CBB-BD4C-49BC5BB6C060}"/>
    <cellStyle name="Normal 3 4" xfId="62" xr:uid="{A443EB84-D190-4F45-89B4-0FA947B957BB}"/>
    <cellStyle name="Normal 3 5" xfId="63" xr:uid="{8CA2DF8B-0219-4C64-B4F5-861426F2D831}"/>
    <cellStyle name="Normal 4" xfId="64" xr:uid="{37BC2C3B-A7EC-45A5-B403-A2B40DA24B4D}"/>
    <cellStyle name="Normal 4 2" xfId="65" xr:uid="{38801722-9AC6-4F56-BFDF-B79B5F7AA7AC}"/>
    <cellStyle name="Normal 4 3" xfId="66" xr:uid="{0E1A92DF-4DC9-41D9-BB8E-888D256E9E95}"/>
    <cellStyle name="Normal 5" xfId="67" xr:uid="{A7E0E3BC-D8DE-4935-9848-80601D01E1FA}"/>
    <cellStyle name="Normal 5 2" xfId="68" xr:uid="{9D21589C-D69B-469F-BF15-E6F5507A345C}"/>
    <cellStyle name="Normal 6" xfId="69" xr:uid="{2A649C49-E00C-4E46-A1BF-D773DFD3EC6A}"/>
    <cellStyle name="Normal 7" xfId="70" xr:uid="{79D49631-F8BF-4200-851F-02C4709B04BF}"/>
    <cellStyle name="Normal 8" xfId="71" xr:uid="{EF30E200-EDA5-49A8-B1C9-3A60B64DBD2F}"/>
    <cellStyle name="Normal 8 2" xfId="72" xr:uid="{A3CB4B63-1C0D-4C05-B6DD-A26D874CE3E2}"/>
    <cellStyle name="Normal 8 3" xfId="73" xr:uid="{A92E9A89-DF88-4921-93A9-FD05C3172433}"/>
    <cellStyle name="Normal 9" xfId="74" xr:uid="{BB54F40B-F6C0-41CF-BFA0-F991A16A984F}"/>
    <cellStyle name="Pourcentage 2" xfId="75" xr:uid="{8BBCA97A-2828-424D-8F86-DAB40AE4D4CA}"/>
    <cellStyle name="Titre Article" xfId="76" xr:uid="{44D4070F-A00D-4355-A095-46900D5648B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6CF9-0408-4187-9E92-05A78AA07152}">
  <sheetPr>
    <pageSetUpPr fitToPage="1"/>
  </sheetPr>
  <dimension ref="A1:I52"/>
  <sheetViews>
    <sheetView tabSelected="1" zoomScaleSheetLayoutView="85" workbookViewId="0">
      <pane ySplit="5" topLeftCell="A42" activePane="bottomLeft" state="frozen"/>
      <selection activeCell="K20" sqref="K20:K21"/>
      <selection pane="bottomLeft" activeCell="J30" sqref="J30"/>
    </sheetView>
  </sheetViews>
  <sheetFormatPr baseColWidth="10" defaultRowHeight="12.75"/>
  <cols>
    <col min="1" max="1" width="3.28515625" customWidth="1"/>
    <col min="2" max="2" width="16.140625" customWidth="1"/>
    <col min="3" max="3" width="63.85546875" customWidth="1"/>
    <col min="4" max="4" width="6.42578125" style="1" customWidth="1"/>
    <col min="5" max="5" width="11.28515625" style="2" customWidth="1"/>
    <col min="6" max="6" width="13.7109375" style="3" customWidth="1"/>
    <col min="7" max="7" width="15.28515625" style="4" customWidth="1"/>
    <col min="9" max="9" width="12.7109375" customWidth="1"/>
  </cols>
  <sheetData>
    <row r="1" spans="1:7" s="5" customFormat="1" ht="42.75" customHeight="1">
      <c r="A1" s="54" t="s">
        <v>18</v>
      </c>
      <c r="B1" s="54"/>
      <c r="C1" s="55" t="s">
        <v>68</v>
      </c>
      <c r="D1" s="55"/>
      <c r="E1" s="55"/>
      <c r="F1" s="55"/>
      <c r="G1" s="55"/>
    </row>
    <row r="2" spans="1:7" s="5" customFormat="1">
      <c r="A2" s="56" t="s">
        <v>0</v>
      </c>
      <c r="B2" s="56"/>
      <c r="C2" s="13" t="s">
        <v>19</v>
      </c>
      <c r="D2" s="57" t="s">
        <v>20</v>
      </c>
      <c r="E2" s="57"/>
      <c r="F2" s="57"/>
      <c r="G2" s="57"/>
    </row>
    <row r="3" spans="1:7" s="5" customFormat="1" ht="25.5">
      <c r="A3" s="56" t="s">
        <v>1</v>
      </c>
      <c r="B3" s="56"/>
      <c r="C3" s="13" t="s">
        <v>21</v>
      </c>
      <c r="D3" s="58" t="s">
        <v>69</v>
      </c>
      <c r="E3" s="58"/>
      <c r="F3" s="58"/>
      <c r="G3" s="58"/>
    </row>
    <row r="4" spans="1:7" s="5" customFormat="1" ht="6" customHeight="1">
      <c r="A4" s="14"/>
      <c r="B4" s="14"/>
      <c r="C4" s="14"/>
      <c r="D4" s="58"/>
      <c r="E4" s="58"/>
      <c r="F4" s="58"/>
      <c r="G4" s="58"/>
    </row>
    <row r="5" spans="1:7" ht="38.25" customHeight="1">
      <c r="A5" s="53" t="s">
        <v>2</v>
      </c>
      <c r="B5" s="53"/>
      <c r="C5" s="53"/>
      <c r="D5" s="15" t="s">
        <v>3</v>
      </c>
      <c r="E5" s="16" t="s">
        <v>4</v>
      </c>
      <c r="F5" s="17" t="s">
        <v>5</v>
      </c>
      <c r="G5" s="18" t="s">
        <v>6</v>
      </c>
    </row>
    <row r="6" spans="1:7" ht="12.75" customHeight="1">
      <c r="A6" s="19"/>
      <c r="B6" s="52" t="s">
        <v>22</v>
      </c>
      <c r="C6" s="52"/>
      <c r="D6" s="52"/>
      <c r="E6" s="52"/>
      <c r="F6" s="52"/>
      <c r="G6" s="52"/>
    </row>
    <row r="7" spans="1:7" ht="12.75" customHeight="1">
      <c r="A7" s="19"/>
      <c r="B7" s="20"/>
      <c r="C7" s="9" t="s">
        <v>10</v>
      </c>
      <c r="D7" s="10" t="s">
        <v>7</v>
      </c>
      <c r="E7" s="21"/>
      <c r="F7" s="22"/>
      <c r="G7" s="22">
        <f t="shared" ref="G7:G12" si="0">F7</f>
        <v>0</v>
      </c>
    </row>
    <row r="8" spans="1:7" ht="12.75" customHeight="1">
      <c r="A8" s="19"/>
      <c r="B8" s="20"/>
      <c r="C8" s="9" t="s">
        <v>11</v>
      </c>
      <c r="D8" s="10" t="s">
        <v>7</v>
      </c>
      <c r="E8" s="21"/>
      <c r="F8" s="23"/>
      <c r="G8" s="22">
        <f t="shared" si="0"/>
        <v>0</v>
      </c>
    </row>
    <row r="9" spans="1:7" ht="12.75" customHeight="1">
      <c r="A9" s="19"/>
      <c r="B9" s="20"/>
      <c r="C9" s="9" t="s">
        <v>9</v>
      </c>
      <c r="D9" s="10" t="s">
        <v>7</v>
      </c>
      <c r="E9" s="21"/>
      <c r="F9" s="23"/>
      <c r="G9" s="22">
        <f t="shared" si="0"/>
        <v>0</v>
      </c>
    </row>
    <row r="10" spans="1:7" ht="12.75" customHeight="1">
      <c r="A10" s="19"/>
      <c r="B10" s="20"/>
      <c r="C10" s="9" t="s">
        <v>23</v>
      </c>
      <c r="D10" s="10" t="s">
        <v>7</v>
      </c>
      <c r="E10" s="21"/>
      <c r="F10" s="23"/>
      <c r="G10" s="22">
        <f t="shared" si="0"/>
        <v>0</v>
      </c>
    </row>
    <row r="11" spans="1:7" ht="12.75" customHeight="1">
      <c r="A11" s="19"/>
      <c r="B11" s="20"/>
      <c r="C11" s="9" t="s">
        <v>8</v>
      </c>
      <c r="D11" s="10" t="s">
        <v>7</v>
      </c>
      <c r="E11" s="21"/>
      <c r="F11" s="23"/>
      <c r="G11" s="22">
        <f t="shared" si="0"/>
        <v>0</v>
      </c>
    </row>
    <row r="12" spans="1:7" ht="12.75" customHeight="1">
      <c r="A12" s="19"/>
      <c r="B12" s="20"/>
      <c r="C12" s="9" t="s">
        <v>24</v>
      </c>
      <c r="D12" s="51" t="s">
        <v>67</v>
      </c>
      <c r="E12" s="6"/>
      <c r="F12" s="23"/>
      <c r="G12" s="22">
        <f t="shared" si="0"/>
        <v>0</v>
      </c>
    </row>
    <row r="13" spans="1:7" ht="12.75" customHeight="1">
      <c r="A13" s="19"/>
      <c r="B13" s="20"/>
      <c r="C13" s="20"/>
      <c r="D13" s="24"/>
      <c r="E13" s="25"/>
      <c r="F13" s="26"/>
      <c r="G13" s="27"/>
    </row>
    <row r="14" spans="1:7" ht="12.75" customHeight="1">
      <c r="A14" s="28"/>
      <c r="B14" s="28"/>
      <c r="C14" s="29" t="s">
        <v>25</v>
      </c>
      <c r="D14" s="28"/>
      <c r="E14" s="30"/>
      <c r="F14" s="30"/>
      <c r="G14" s="31">
        <f>SUM(G7:G13)</f>
        <v>0</v>
      </c>
    </row>
    <row r="15" spans="1:7" ht="12.75" customHeight="1">
      <c r="A15" s="28"/>
      <c r="B15" s="28"/>
      <c r="C15" s="29"/>
      <c r="D15" s="28"/>
      <c r="E15" s="30"/>
      <c r="F15" s="30"/>
      <c r="G15" s="32"/>
    </row>
    <row r="16" spans="1:7" ht="12.75" customHeight="1">
      <c r="A16" s="28"/>
      <c r="B16" s="52" t="s">
        <v>26</v>
      </c>
      <c r="C16" s="52"/>
      <c r="D16" s="52"/>
      <c r="E16" s="52"/>
      <c r="F16" s="52"/>
      <c r="G16" s="52"/>
    </row>
    <row r="17" spans="1:9" ht="12.75" customHeight="1">
      <c r="A17" s="19"/>
      <c r="B17" s="33" t="s">
        <v>27</v>
      </c>
      <c r="C17" s="20" t="s">
        <v>28</v>
      </c>
      <c r="D17" s="24" t="s">
        <v>13</v>
      </c>
      <c r="E17" s="34"/>
      <c r="F17" s="26"/>
      <c r="G17" s="26">
        <f>F17*E17</f>
        <v>0</v>
      </c>
    </row>
    <row r="18" spans="1:9" ht="12.75" customHeight="1">
      <c r="A18" s="19"/>
      <c r="B18" s="33" t="s">
        <v>29</v>
      </c>
      <c r="C18" s="20" t="s">
        <v>30</v>
      </c>
      <c r="D18" s="24" t="s">
        <v>13</v>
      </c>
      <c r="E18" s="34"/>
      <c r="F18" s="26"/>
      <c r="G18" s="26">
        <f>F18*E18</f>
        <v>0</v>
      </c>
    </row>
    <row r="19" spans="1:9" ht="12.75" customHeight="1">
      <c r="A19" s="19"/>
      <c r="B19" s="33" t="s">
        <v>31</v>
      </c>
      <c r="C19" s="20" t="s">
        <v>32</v>
      </c>
      <c r="D19" s="24" t="s">
        <v>33</v>
      </c>
      <c r="E19" s="34"/>
      <c r="F19" s="26"/>
      <c r="G19" s="26">
        <f>E19*F19</f>
        <v>0</v>
      </c>
    </row>
    <row r="20" spans="1:9" ht="12.75" customHeight="1">
      <c r="A20" s="28"/>
      <c r="B20" s="28"/>
      <c r="C20" s="29" t="s">
        <v>34</v>
      </c>
      <c r="D20" s="28"/>
      <c r="E20" s="30"/>
      <c r="F20" s="30"/>
      <c r="G20" s="31">
        <f>SUM(G17:G19)</f>
        <v>0</v>
      </c>
    </row>
    <row r="21" spans="1:9" ht="12.75" customHeight="1">
      <c r="A21" s="28"/>
      <c r="B21" s="28"/>
      <c r="C21" s="35"/>
      <c r="D21" s="28"/>
      <c r="E21" s="30"/>
      <c r="F21" s="30"/>
      <c r="G21" s="32"/>
    </row>
    <row r="22" spans="1:9" ht="12.75" customHeight="1">
      <c r="A22" s="36"/>
      <c r="B22" s="52" t="s">
        <v>35</v>
      </c>
      <c r="C22" s="52"/>
      <c r="D22" s="52"/>
      <c r="E22" s="52"/>
      <c r="F22" s="52"/>
      <c r="G22" s="52"/>
    </row>
    <row r="23" spans="1:9" ht="12.75" customHeight="1">
      <c r="A23" s="19"/>
      <c r="B23" s="33" t="s">
        <v>36</v>
      </c>
      <c r="C23" s="37" t="s">
        <v>37</v>
      </c>
      <c r="D23" s="24" t="s">
        <v>13</v>
      </c>
      <c r="E23" s="34"/>
      <c r="F23" s="26"/>
      <c r="G23" s="26">
        <f>F23*E23</f>
        <v>0</v>
      </c>
      <c r="I23" s="7"/>
    </row>
    <row r="24" spans="1:9" ht="12.75" customHeight="1">
      <c r="A24" s="36"/>
      <c r="B24" s="33" t="s">
        <v>38</v>
      </c>
      <c r="C24" s="20" t="s">
        <v>39</v>
      </c>
      <c r="D24" s="24" t="s">
        <v>13</v>
      </c>
      <c r="E24" s="34"/>
      <c r="F24" s="26"/>
      <c r="G24" s="26">
        <f>E24*F24</f>
        <v>0</v>
      </c>
    </row>
    <row r="25" spans="1:9" ht="12.75" customHeight="1">
      <c r="A25" s="36"/>
      <c r="B25" s="33" t="s">
        <v>40</v>
      </c>
      <c r="C25" s="20" t="s">
        <v>41</v>
      </c>
      <c r="D25" s="24" t="s">
        <v>12</v>
      </c>
      <c r="E25" s="34"/>
      <c r="F25" s="26"/>
      <c r="G25" s="26">
        <f>F25*E25</f>
        <v>0</v>
      </c>
    </row>
    <row r="26" spans="1:9" ht="12.75" customHeight="1">
      <c r="A26" s="19"/>
      <c r="B26" s="28"/>
      <c r="C26" s="29" t="s">
        <v>42</v>
      </c>
      <c r="D26" s="28"/>
      <c r="E26" s="30"/>
      <c r="F26" s="30"/>
      <c r="G26" s="31">
        <f>SUM(G23:G25)</f>
        <v>0</v>
      </c>
    </row>
    <row r="27" spans="1:9" ht="12.75" customHeight="1">
      <c r="A27" s="19"/>
      <c r="B27" s="28"/>
      <c r="C27" s="29"/>
      <c r="D27" s="28"/>
      <c r="E27" s="30"/>
      <c r="F27" s="30"/>
      <c r="G27" s="32"/>
    </row>
    <row r="28" spans="1:9" ht="12.75" customHeight="1">
      <c r="A28" s="19"/>
      <c r="B28" s="52" t="s">
        <v>43</v>
      </c>
      <c r="C28" s="52"/>
      <c r="D28" s="52"/>
      <c r="E28" s="52"/>
      <c r="F28" s="52"/>
      <c r="G28" s="52"/>
    </row>
    <row r="29" spans="1:9" ht="12.75" customHeight="1">
      <c r="A29" s="19"/>
      <c r="B29" s="38">
        <v>3.1</v>
      </c>
      <c r="C29" s="39" t="s">
        <v>44</v>
      </c>
      <c r="D29" s="24" t="s">
        <v>45</v>
      </c>
      <c r="E29" s="34"/>
      <c r="F29" s="26"/>
      <c r="G29" s="26">
        <f>F29*E29</f>
        <v>0</v>
      </c>
    </row>
    <row r="30" spans="1:9" ht="12.75" customHeight="1">
      <c r="A30" s="19"/>
      <c r="B30" s="38">
        <v>3.2</v>
      </c>
      <c r="C30" s="39" t="s">
        <v>46</v>
      </c>
      <c r="D30" s="24" t="s">
        <v>47</v>
      </c>
      <c r="E30" s="34"/>
      <c r="F30" s="26"/>
      <c r="G30" s="26">
        <f>E30*F30</f>
        <v>0</v>
      </c>
    </row>
    <row r="31" spans="1:9" ht="12.75" customHeight="1">
      <c r="A31" s="19"/>
      <c r="B31" s="38">
        <v>3.3</v>
      </c>
      <c r="C31" s="39" t="s">
        <v>70</v>
      </c>
      <c r="D31" s="24" t="s">
        <v>47</v>
      </c>
      <c r="E31" s="34"/>
      <c r="F31" s="26"/>
      <c r="G31" s="26">
        <f>E31*F31</f>
        <v>0</v>
      </c>
    </row>
    <row r="32" spans="1:9" ht="12.75" customHeight="1">
      <c r="A32" s="19"/>
      <c r="B32" s="28"/>
      <c r="C32" s="29" t="s">
        <v>48</v>
      </c>
      <c r="D32" s="28"/>
      <c r="E32" s="30"/>
      <c r="F32" s="30"/>
      <c r="G32" s="31">
        <f>SUM(G29:G31)</f>
        <v>0</v>
      </c>
    </row>
    <row r="33" spans="1:7" ht="12.75" customHeight="1">
      <c r="A33" s="19"/>
      <c r="B33" s="28"/>
      <c r="C33" s="29"/>
      <c r="D33" s="28"/>
      <c r="E33" s="30"/>
      <c r="F33" s="30"/>
      <c r="G33" s="31"/>
    </row>
    <row r="34" spans="1:7" ht="12.75" customHeight="1">
      <c r="A34" s="19"/>
      <c r="B34" s="52" t="s">
        <v>49</v>
      </c>
      <c r="C34" s="52"/>
      <c r="D34" s="52"/>
      <c r="E34" s="52"/>
      <c r="F34" s="52"/>
      <c r="G34" s="52"/>
    </row>
    <row r="35" spans="1:7" ht="12.75" customHeight="1">
      <c r="A35" s="19"/>
      <c r="B35" s="33" t="s">
        <v>50</v>
      </c>
      <c r="C35" s="20" t="s">
        <v>51</v>
      </c>
      <c r="D35" s="24" t="s">
        <v>12</v>
      </c>
      <c r="E35" s="34"/>
      <c r="F35" s="26"/>
      <c r="G35" s="26">
        <f>F35*E35</f>
        <v>0</v>
      </c>
    </row>
    <row r="36" spans="1:7" ht="12.75" customHeight="1">
      <c r="A36" s="19"/>
      <c r="B36" s="33" t="s">
        <v>52</v>
      </c>
      <c r="C36" s="20" t="s">
        <v>53</v>
      </c>
      <c r="D36" s="24" t="s">
        <v>13</v>
      </c>
      <c r="E36" s="34"/>
      <c r="F36" s="26"/>
      <c r="G36" s="26">
        <f>F36*E36</f>
        <v>0</v>
      </c>
    </row>
    <row r="37" spans="1:7" ht="12.75" customHeight="1">
      <c r="A37" s="19"/>
      <c r="B37" s="33" t="s">
        <v>54</v>
      </c>
      <c r="C37" s="20" t="s">
        <v>55</v>
      </c>
      <c r="D37" s="24" t="s">
        <v>13</v>
      </c>
      <c r="E37" s="34"/>
      <c r="F37" s="26"/>
      <c r="G37" s="26">
        <f>F37*E37</f>
        <v>0</v>
      </c>
    </row>
    <row r="38" spans="1:7" ht="12.75" customHeight="1">
      <c r="A38" s="19"/>
      <c r="B38" s="33" t="s">
        <v>56</v>
      </c>
      <c r="C38" s="20" t="s">
        <v>57</v>
      </c>
      <c r="D38" s="24" t="s">
        <v>33</v>
      </c>
      <c r="E38" s="34"/>
      <c r="F38" s="26"/>
      <c r="G38" s="26">
        <f>E38*F38</f>
        <v>0</v>
      </c>
    </row>
    <row r="39" spans="1:7" ht="12.75" customHeight="1">
      <c r="A39" s="19"/>
      <c r="B39" s="28"/>
      <c r="C39" s="29" t="s">
        <v>58</v>
      </c>
      <c r="D39" s="28"/>
      <c r="E39" s="30"/>
      <c r="F39" s="30"/>
      <c r="G39" s="31">
        <f>SUM(G35:G38)</f>
        <v>0</v>
      </c>
    </row>
    <row r="40" spans="1:7" ht="12.75" customHeight="1">
      <c r="A40" s="19"/>
      <c r="B40" s="28"/>
      <c r="C40" s="29"/>
      <c r="D40" s="28"/>
      <c r="E40" s="30"/>
      <c r="F40" s="30"/>
      <c r="G40" s="31"/>
    </row>
    <row r="41" spans="1:7" ht="12.75" customHeight="1">
      <c r="A41" s="19"/>
      <c r="B41" s="52" t="s">
        <v>59</v>
      </c>
      <c r="C41" s="52"/>
      <c r="D41" s="52"/>
      <c r="E41" s="52"/>
      <c r="F41" s="52"/>
      <c r="G41" s="52"/>
    </row>
    <row r="42" spans="1:7" ht="12.75" customHeight="1">
      <c r="A42" s="19"/>
      <c r="B42" s="33" t="s">
        <v>14</v>
      </c>
      <c r="C42" s="20" t="s">
        <v>60</v>
      </c>
      <c r="D42" s="24" t="s">
        <v>13</v>
      </c>
      <c r="E42" s="34"/>
      <c r="F42" s="26"/>
      <c r="G42" s="26">
        <f>F42*E42</f>
        <v>0</v>
      </c>
    </row>
    <row r="43" spans="1:7" ht="12.75" customHeight="1">
      <c r="A43" s="19"/>
      <c r="B43" s="33" t="s">
        <v>15</v>
      </c>
      <c r="C43" s="20" t="s">
        <v>61</v>
      </c>
      <c r="D43" s="24" t="s">
        <v>13</v>
      </c>
      <c r="E43" s="34"/>
      <c r="F43" s="26"/>
      <c r="G43" s="26">
        <f>F43*E43</f>
        <v>0</v>
      </c>
    </row>
    <row r="44" spans="1:7" ht="12.75" customHeight="1">
      <c r="A44" s="19"/>
      <c r="B44" s="33" t="s">
        <v>16</v>
      </c>
      <c r="C44" s="20" t="s">
        <v>62</v>
      </c>
      <c r="D44" s="24" t="s">
        <v>33</v>
      </c>
      <c r="E44" s="34"/>
      <c r="F44" s="26"/>
      <c r="G44" s="26">
        <f>F44*E44</f>
        <v>0</v>
      </c>
    </row>
    <row r="45" spans="1:7" ht="12.75" customHeight="1">
      <c r="A45" s="19"/>
      <c r="B45" s="33" t="s">
        <v>17</v>
      </c>
      <c r="C45" s="20" t="s">
        <v>63</v>
      </c>
      <c r="D45" s="24" t="s">
        <v>33</v>
      </c>
      <c r="E45" s="34"/>
      <c r="F45" s="26"/>
      <c r="G45" s="26">
        <f>E45*F45</f>
        <v>0</v>
      </c>
    </row>
    <row r="46" spans="1:7" ht="12.75" customHeight="1">
      <c r="A46" s="19"/>
      <c r="B46" s="28"/>
      <c r="C46" s="29" t="s">
        <v>64</v>
      </c>
      <c r="D46" s="28"/>
      <c r="E46" s="30"/>
      <c r="F46" s="30"/>
      <c r="G46" s="31">
        <f>SUM(G42:G45)</f>
        <v>0</v>
      </c>
    </row>
    <row r="47" spans="1:7" ht="12.75" customHeight="1">
      <c r="A47" s="19"/>
      <c r="B47" s="28"/>
      <c r="C47" s="29"/>
      <c r="D47" s="28"/>
      <c r="E47" s="30"/>
      <c r="F47" s="30"/>
      <c r="G47" s="31"/>
    </row>
    <row r="48" spans="1:7" ht="12.75" customHeight="1">
      <c r="A48" s="19"/>
      <c r="B48" s="28"/>
      <c r="C48" s="36" t="s">
        <v>65</v>
      </c>
      <c r="D48" s="24" t="s">
        <v>33</v>
      </c>
      <c r="E48" s="34"/>
      <c r="F48" s="26"/>
      <c r="G48" s="40">
        <f>F48*E48</f>
        <v>0</v>
      </c>
    </row>
    <row r="49" spans="1:7" ht="12.75" customHeight="1">
      <c r="A49" s="19"/>
      <c r="B49" s="28"/>
      <c r="C49" s="29"/>
      <c r="D49" s="28"/>
      <c r="E49" s="30"/>
      <c r="F49" s="30"/>
      <c r="G49" s="32"/>
    </row>
    <row r="50" spans="1:7" ht="12.75" customHeight="1">
      <c r="A50" s="41"/>
      <c r="B50" s="41"/>
      <c r="C50" s="42" t="s">
        <v>66</v>
      </c>
      <c r="D50" s="43"/>
      <c r="E50" s="44"/>
      <c r="F50" s="44"/>
      <c r="G50" s="45">
        <f>G14+G20+G26+G32+G48</f>
        <v>0</v>
      </c>
    </row>
    <row r="51" spans="1:7" ht="12.75" customHeight="1">
      <c r="A51" s="46"/>
      <c r="B51" s="46"/>
      <c r="C51" s="46"/>
      <c r="D51" s="47"/>
      <c r="E51" s="48"/>
      <c r="F51" s="49"/>
      <c r="G51" s="50"/>
    </row>
    <row r="52" spans="1:7" ht="12.75" customHeight="1">
      <c r="A52" s="8"/>
      <c r="B52" s="9"/>
      <c r="C52" s="9"/>
      <c r="D52" s="10"/>
      <c r="E52" s="11"/>
      <c r="F52" s="12"/>
      <c r="G52" s="12"/>
    </row>
  </sheetData>
  <sheetProtection selectLockedCells="1" selectUnlockedCells="1"/>
  <mergeCells count="13">
    <mergeCell ref="A1:B1"/>
    <mergeCell ref="C1:G1"/>
    <mergeCell ref="A2:B2"/>
    <mergeCell ref="D2:G2"/>
    <mergeCell ref="A3:B3"/>
    <mergeCell ref="D3:G4"/>
    <mergeCell ref="B41:G41"/>
    <mergeCell ref="A5:C5"/>
    <mergeCell ref="B6:G6"/>
    <mergeCell ref="B16:G16"/>
    <mergeCell ref="B22:G22"/>
    <mergeCell ref="B28:G28"/>
    <mergeCell ref="B34:G34"/>
  </mergeCells>
  <printOptions horizontalCentered="1" gridLines="1"/>
  <pageMargins left="0.39374999999999999" right="0.39374999999999999" top="0.25277777777777777" bottom="0.6694444444444444" header="0.51180555555555551" footer="0.51180555555555551"/>
  <pageSetup paperSize="9" scale="74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01b_ GOE 2nd</vt:lpstr>
      <vt:lpstr>'01b_ GOE 2nd'!Excel_BuiltIn_Print_Area</vt:lpstr>
      <vt:lpstr>'01b_ GOE 2nd'!Excel_BuiltIn_Print_Titles</vt:lpstr>
      <vt:lpstr>'01b_ GOE 2nd'!Zone_d_impression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FADA</dc:creator>
  <cp:lastModifiedBy>Rémi DESCHODT</cp:lastModifiedBy>
  <cp:lastPrinted>2025-09-16T14:04:42Z</cp:lastPrinted>
  <dcterms:created xsi:type="dcterms:W3CDTF">2025-09-16T09:26:36Z</dcterms:created>
  <dcterms:modified xsi:type="dcterms:W3CDTF">2025-09-22T08:42:47Z</dcterms:modified>
</cp:coreProperties>
</file>